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БЮДЖЕТ на 2025-2027 годы\ПРОЕКТ 2025-2027\"/>
    </mc:Choice>
  </mc:AlternateContent>
  <xr:revisionPtr revIDLastSave="0" documentId="13_ncr:1_{A884258F-6021-42BC-8E23-0941B6DA3D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3" i="3" l="1"/>
  <c r="S33" i="3"/>
  <c r="V33" i="3"/>
  <c r="T33" i="3"/>
  <c r="T36" i="3" l="1"/>
  <c r="R36" i="3" l="1"/>
  <c r="R13" i="3"/>
  <c r="S13" i="3"/>
  <c r="T13" i="3"/>
  <c r="Q9" i="3"/>
  <c r="Q28" i="3" l="1"/>
  <c r="Q33" i="3"/>
  <c r="Q36" i="3"/>
  <c r="Q31" i="3"/>
  <c r="S9" i="3"/>
  <c r="S15" i="3"/>
  <c r="S19" i="3"/>
  <c r="S22" i="3"/>
  <c r="R9" i="3"/>
  <c r="R15" i="3"/>
  <c r="R19" i="3"/>
  <c r="R22" i="3"/>
  <c r="Q13" i="3"/>
  <c r="Q15" i="3"/>
  <c r="Q19" i="3"/>
  <c r="Q22" i="3"/>
  <c r="V9" i="3"/>
  <c r="V13" i="3"/>
  <c r="V15" i="3"/>
  <c r="U9" i="3"/>
  <c r="U13" i="3"/>
  <c r="U15" i="3"/>
  <c r="T9" i="3"/>
  <c r="T15" i="3"/>
  <c r="S36" i="3"/>
  <c r="S31" i="3"/>
  <c r="S28" i="3"/>
  <c r="R31" i="3"/>
  <c r="R28" i="3"/>
  <c r="R27" i="3" s="1"/>
  <c r="V28" i="3"/>
  <c r="U33" i="3"/>
  <c r="U28" i="3"/>
  <c r="T28" i="3"/>
  <c r="T27" i="3" s="1"/>
  <c r="T22" i="3"/>
  <c r="U22" i="3"/>
  <c r="V22" i="3"/>
  <c r="S27" i="3" l="1"/>
  <c r="V27" i="3"/>
  <c r="U27" i="3"/>
  <c r="Q27" i="3"/>
  <c r="T8" i="3"/>
  <c r="S8" i="3"/>
  <c r="R8" i="3"/>
  <c r="R39" i="3" s="1"/>
  <c r="Q8" i="3"/>
  <c r="V8" i="3"/>
  <c r="U8" i="3"/>
  <c r="S39" i="3" l="1"/>
  <c r="U39" i="3"/>
  <c r="Q39" i="3"/>
  <c r="V39" i="3"/>
  <c r="T39" i="3"/>
</calcChain>
</file>

<file path=xl/sharedStrings.xml><?xml version="1.0" encoding="utf-8"?>
<sst xmlns="http://schemas.openxmlformats.org/spreadsheetml/2006/main" count="278" uniqueCount="120">
  <si>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</si>
  <si>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</si>
  <si>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</si>
  <si>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</si>
  <si>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</si>
  <si>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</si>
  <si>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</si>
  <si>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</si>
  <si>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</si>
  <si>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</si>
  <si>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</si>
  <si>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</si>
  <si>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</si>
  <si>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</si>
  <si>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</si>
  <si>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</si>
  <si>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</si>
  <si>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</si>
  <si>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</si>
  <si>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</si>
  <si>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</si>
  <si>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</si>
  <si>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</si>
  <si>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</si>
  <si>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</si>
  <si>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</si>
  <si>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</si>
  <si>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</si>
  <si>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</si>
  <si>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</si>
  <si>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</si>
  <si>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</si>
  <si>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</si>
  <si>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</si>
  <si>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</si>
  <si>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</si>
  <si>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</si>
  <si>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</si>
  <si>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</si>
  <si>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</si>
  <si>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</si>
  <si>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</si>
  <si>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</si>
  <si>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</si>
  <si>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</si>
  <si>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</si>
  <si>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</si>
  <si>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</si>
  <si>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</si>
  <si>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</si>
  <si>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</si>
  <si>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</si>
  <si>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</si>
  <si>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</si>
  <si>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</si>
  <si>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</si>
  <si>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</si>
  <si>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</si>
  <si>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</si>
  <si>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</si>
  <si>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</si>
  <si>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</si>
  <si>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</si>
  <si>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</si>
  <si>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</si>
  <si>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</si>
  <si>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</si>
  <si>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</si>
  <si>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</si>
  <si>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</si>
  <si>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</si>
  <si>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</si>
  <si>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</si>
  <si>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</si>
  <si>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</si>
  <si>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</si>
  <si>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</si>
  <si>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</si>
  <si>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</si>
  <si>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</si>
  <si>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</si>
  <si>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</si>
  <si>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</si>
  <si>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</si>
  <si>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</si>
  <si>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</si>
  <si>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</si>
  <si>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</si>
  <si>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</si>
  <si>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</si>
  <si>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</si>
  <si>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</si>
  <si>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</si>
  <si>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60000,00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</si>
  <si>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</si>
  <si>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</si>
  <si>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</si>
  <si>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</si>
  <si>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</si>
  <si>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</si>
  <si>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Гущинская сельская администрация Почепского района Брянской области</t>
  </si>
  <si>
    <t>913</t>
  </si>
  <si>
    <t>Показатели прогноза доходов в текущем финансовом году в соответствии с решением  Гущинского сельского Совета народных депутатов</t>
  </si>
  <si>
    <t>30</t>
  </si>
  <si>
    <t>40</t>
  </si>
  <si>
    <t>Нормативы распределения доходов в бюджет поселения на второй год планового периода 2020 год</t>
  </si>
  <si>
    <t>Нормативы распределения доходов в бюджет поселения на первый год планового периода 2019 год</t>
  </si>
  <si>
    <t>Нормативы распределения доходов в бюджет поселения  на очередной финансовый год 2018 год</t>
  </si>
  <si>
    <t>Нормативы распределения доходов в бюджет поселения на текущий финансовый год 2017 год</t>
  </si>
  <si>
    <t>150</t>
  </si>
  <si>
    <t>Реестр источников доходов бюджета Гущинского сельского поселения Почепского муниципального района Брянской области</t>
  </si>
  <si>
    <t>Дотации  на выравнивание бюджетной обеспеченности из бюджетов муниципальных районов ,городских округов с внутригородским делением</t>
  </si>
  <si>
    <t>рублей</t>
  </si>
  <si>
    <t>Показатели кассовых поступлений в текущем финансовом году (по состоянию на 01.10.202024г)</t>
  </si>
  <si>
    <t>Показатели прогноза доходов бюджета на очередной финансовый  2025 год</t>
  </si>
  <si>
    <t>Показатели прогноза доходов бюджета на первый год планового период 2026 год</t>
  </si>
  <si>
    <t>Показатели прогноза доходов бюджета на второй год планового периода 2027год</t>
  </si>
  <si>
    <t>49</t>
  </si>
  <si>
    <t>999</t>
  </si>
  <si>
    <t>Прочие межбюджетные трансферты ,передаваемые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</si>
</sst>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15" fillId="0" borderId="10">
      <alignment horizontal="right" vertical="top" wrapText="1"/>
    </xf>
    <xf numFmtId="0" fontId="15" fillId="0" borderId="0"/>
    <xf numFmtId="0" fontId="15" fillId="0" borderId="0"/>
    <xf numFmtId="0" fontId="4" fillId="0" borderId="0"/>
    <xf numFmtId="0" fontId="15" fillId="2" borderId="0">
      <alignment horizontal="left"/>
    </xf>
    <xf numFmtId="0" fontId="16" fillId="0" borderId="0">
      <alignment horizontal="center" vertical="top"/>
    </xf>
    <xf numFmtId="0" fontId="15" fillId="0" borderId="10">
      <alignment horizontal="right" vertical="top"/>
    </xf>
    <xf numFmtId="49" fontId="17" fillId="3" borderId="11">
      <alignment horizontal="center" vertical="center" wrapText="1"/>
    </xf>
    <xf numFmtId="0" fontId="15" fillId="2" borderId="12">
      <alignment horizontal="left"/>
    </xf>
    <xf numFmtId="49" fontId="18" fillId="0" borderId="13">
      <alignment horizontal="center" vertical="center" wrapText="1"/>
    </xf>
    <xf numFmtId="0" fontId="15" fillId="2" borderId="14">
      <alignment horizontal="left"/>
    </xf>
    <xf numFmtId="0" fontId="18" fillId="4" borderId="15">
      <alignment horizontal="left" vertical="top" wrapText="1"/>
    </xf>
    <xf numFmtId="0" fontId="15" fillId="2" borderId="16">
      <alignment horizontal="left"/>
    </xf>
    <xf numFmtId="0" fontId="18" fillId="5" borderId="17">
      <alignment horizontal="left" vertical="top" wrapText="1"/>
    </xf>
    <xf numFmtId="0" fontId="15" fillId="2" borderId="18">
      <alignment horizontal="left"/>
    </xf>
    <xf numFmtId="0" fontId="19" fillId="0" borderId="17">
      <alignment horizontal="left" vertical="top" wrapText="1"/>
    </xf>
    <xf numFmtId="0" fontId="15" fillId="2" borderId="19">
      <alignment horizontal="left"/>
    </xf>
    <xf numFmtId="0" fontId="15" fillId="0" borderId="20"/>
    <xf numFmtId="0" fontId="15" fillId="0" borderId="0">
      <alignment horizontal="left" vertical="top" wrapText="1"/>
    </xf>
    <xf numFmtId="49" fontId="18" fillId="0" borderId="21">
      <alignment horizontal="center" vertical="center" wrapText="1"/>
    </xf>
    <xf numFmtId="0" fontId="18" fillId="4" borderId="22">
      <alignment horizontal="left" vertical="top" wrapText="1"/>
    </xf>
    <xf numFmtId="0" fontId="18" fillId="5" borderId="23">
      <alignment horizontal="left" vertical="top" wrapText="1"/>
    </xf>
    <xf numFmtId="0" fontId="15" fillId="0" borderId="23">
      <alignment horizontal="left" vertical="top" wrapText="1"/>
    </xf>
    <xf numFmtId="49" fontId="17" fillId="0" borderId="11">
      <alignment horizontal="center" vertical="center" wrapText="1"/>
    </xf>
    <xf numFmtId="0" fontId="17" fillId="0" borderId="11">
      <alignment horizontal="center" vertical="center" wrapText="1"/>
    </xf>
    <xf numFmtId="49" fontId="18" fillId="4" borderId="22">
      <alignment horizontal="center" vertical="top" shrinkToFit="1"/>
    </xf>
    <xf numFmtId="49" fontId="18" fillId="5" borderId="23">
      <alignment horizontal="center" vertical="top" shrinkToFit="1"/>
    </xf>
    <xf numFmtId="49" fontId="15" fillId="0" borderId="23">
      <alignment horizontal="center" vertical="top" shrinkToFit="1"/>
    </xf>
    <xf numFmtId="49" fontId="17" fillId="0" borderId="11">
      <alignment horizontal="center" vertical="center" wrapText="1"/>
    </xf>
    <xf numFmtId="0" fontId="17" fillId="0" borderId="11">
      <alignment horizontal="center" vertical="center"/>
    </xf>
    <xf numFmtId="4" fontId="18" fillId="4" borderId="22">
      <alignment horizontal="right" vertical="top" shrinkToFit="1"/>
    </xf>
    <xf numFmtId="4" fontId="18" fillId="5" borderId="23">
      <alignment horizontal="right" vertical="top" shrinkToFit="1"/>
    </xf>
    <xf numFmtId="4" fontId="15" fillId="0" borderId="23">
      <alignment horizontal="right" vertical="top" shrinkToFit="1"/>
    </xf>
    <xf numFmtId="0" fontId="17" fillId="0" borderId="11">
      <alignment horizontal="center" vertical="center" wrapText="1"/>
    </xf>
    <xf numFmtId="49" fontId="18" fillId="0" borderId="24">
      <alignment horizontal="center" vertical="center" wrapText="1"/>
    </xf>
    <xf numFmtId="0" fontId="18" fillId="4" borderId="25">
      <alignment horizontal="left" vertical="top" wrapText="1"/>
    </xf>
    <xf numFmtId="0" fontId="18" fillId="5" borderId="26">
      <alignment horizontal="left" vertical="top" wrapText="1"/>
    </xf>
    <xf numFmtId="0" fontId="15" fillId="0" borderId="26">
      <alignment horizontal="left" vertical="top" wrapText="1"/>
    </xf>
  </cellStyleXfs>
  <cellXfs count="54">
    <xf numFmtId="0" fontId="0" fillId="0" borderId="0" xfId="0"/>
    <xf numFmtId="0" fontId="1" fillId="0" borderId="0" xfId="0" applyFont="1" applyProtection="1">
      <protection locked="0"/>
    </xf>
    <xf numFmtId="49" fontId="5" fillId="0" borderId="2" xfId="22" applyNumberFormat="1" applyFont="1" applyBorder="1" applyAlignment="1" applyProtection="1">
      <alignment horizontal="center" vertical="center" wrapText="1"/>
      <protection locked="0"/>
    </xf>
    <xf numFmtId="49" fontId="5" fillId="0" borderId="2" xfId="37" applyNumberFormat="1" applyFont="1" applyBorder="1" applyAlignment="1" applyProtection="1">
      <alignment horizontal="center" vertical="center" wrapText="1"/>
      <protection locked="0"/>
    </xf>
    <xf numFmtId="0" fontId="5" fillId="4" borderId="2" xfId="23" applyNumberFormat="1" applyFont="1" applyBorder="1" applyAlignment="1" applyProtection="1">
      <alignment horizontal="left" vertical="top" wrapText="1"/>
      <protection locked="0"/>
    </xf>
    <xf numFmtId="4" fontId="5" fillId="4" borderId="2" xfId="33" applyNumberFormat="1" applyFont="1" applyBorder="1" applyAlignment="1" applyProtection="1">
      <alignment horizontal="right" vertical="top" wrapText="1" shrinkToFit="1"/>
      <protection locked="0"/>
    </xf>
    <xf numFmtId="0" fontId="5" fillId="5" borderId="2" xfId="24" applyNumberFormat="1" applyFont="1" applyBorder="1" applyAlignment="1" applyProtection="1">
      <alignment horizontal="left" vertical="top" wrapText="1"/>
      <protection locked="0"/>
    </xf>
    <xf numFmtId="4" fontId="5" fillId="5" borderId="2" xfId="34" applyNumberFormat="1" applyFont="1" applyBorder="1" applyAlignment="1" applyProtection="1">
      <alignment horizontal="right" vertical="top" wrapText="1" shrinkToFit="1"/>
      <protection locked="0"/>
    </xf>
    <xf numFmtId="0" fontId="6" fillId="0" borderId="2" xfId="25" quotePrefix="1" applyNumberFormat="1" applyFont="1" applyBorder="1" applyAlignment="1" applyProtection="1">
      <alignment horizontal="left" vertical="top" wrapText="1"/>
      <protection locked="0"/>
    </xf>
    <xf numFmtId="0" fontId="6" fillId="0" borderId="2" xfId="25" applyNumberFormat="1" applyFont="1" applyBorder="1" applyAlignment="1" applyProtection="1">
      <alignment horizontal="left" vertical="top" wrapText="1"/>
      <protection locked="0"/>
    </xf>
    <xf numFmtId="49" fontId="5" fillId="4" borderId="2" xfId="28" applyNumberFormat="1" applyFont="1" applyBorder="1" applyAlignment="1" applyProtection="1">
      <alignment horizontal="center" vertical="top" wrapText="1" shrinkToFit="1"/>
      <protection locked="0"/>
    </xf>
    <xf numFmtId="49" fontId="5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7" fillId="5" borderId="2" xfId="24" applyNumberFormat="1" applyFont="1" applyBorder="1" applyAlignment="1" applyProtection="1">
      <alignment horizontal="left" vertical="top" wrapText="1"/>
      <protection locked="0"/>
    </xf>
    <xf numFmtId="9" fontId="1" fillId="0" borderId="2" xfId="25" applyNumberFormat="1" applyFont="1" applyBorder="1" applyAlignment="1" applyProtection="1">
      <alignment horizontal="left" vertical="top" wrapText="1"/>
      <protection locked="0"/>
    </xf>
    <xf numFmtId="49" fontId="8" fillId="0" borderId="3" xfId="31" applyNumberFormat="1" applyFont="1" applyBorder="1" applyAlignment="1" applyProtection="1">
      <alignment horizontal="center" vertical="center" wrapText="1"/>
      <protection locked="0"/>
    </xf>
    <xf numFmtId="49" fontId="8" fillId="0" borderId="2" xfId="31" applyNumberFormat="1" applyFont="1" applyBorder="1" applyAlignment="1" applyProtection="1">
      <alignment horizontal="center" vertical="center" wrapText="1"/>
      <protection locked="0"/>
    </xf>
    <xf numFmtId="49" fontId="9" fillId="0" borderId="2" xfId="30" applyNumberFormat="1" applyFont="1" applyBorder="1" applyAlignment="1" applyProtection="1">
      <alignment horizontal="center" vertical="top" wrapText="1" shrinkToFit="1"/>
      <protection locked="0"/>
    </xf>
    <xf numFmtId="49" fontId="10" fillId="5" borderId="2" xfId="29" applyNumberFormat="1" applyFont="1" applyBorder="1" applyAlignment="1" applyProtection="1">
      <alignment horizontal="center" vertical="top" wrapText="1" shrinkToFit="1"/>
      <protection locked="0"/>
    </xf>
    <xf numFmtId="49" fontId="10" fillId="4" borderId="2" xfId="28" applyNumberFormat="1" applyFont="1" applyBorder="1" applyAlignment="1" applyProtection="1">
      <alignment horizontal="center" vertical="top" wrapText="1" shrinkToFit="1"/>
      <protection locked="0"/>
    </xf>
    <xf numFmtId="4" fontId="11" fillId="4" borderId="2" xfId="33" applyNumberFormat="1" applyFont="1" applyBorder="1" applyAlignment="1" applyProtection="1">
      <alignment horizontal="right" vertical="top" wrapText="1" shrinkToFit="1"/>
      <protection locked="0"/>
    </xf>
    <xf numFmtId="4" fontId="11" fillId="4" borderId="2" xfId="38" applyNumberFormat="1" applyFont="1" applyBorder="1" applyAlignment="1" applyProtection="1">
      <alignment horizontal="right" vertical="top" wrapText="1"/>
      <protection locked="0"/>
    </xf>
    <xf numFmtId="4" fontId="11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40" applyNumberFormat="1" applyFont="1" applyBorder="1" applyAlignment="1" applyProtection="1">
      <alignment horizontal="right" vertical="top" wrapText="1"/>
      <protection locked="0"/>
    </xf>
    <xf numFmtId="4" fontId="3" fillId="5" borderId="2" xfId="34" applyNumberFormat="1" applyFont="1" applyBorder="1" applyAlignment="1" applyProtection="1">
      <alignment horizontal="right" vertical="top" wrapText="1" shrinkToFit="1"/>
      <protection locked="0"/>
    </xf>
    <xf numFmtId="4" fontId="12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2" xfId="0" applyNumberFormat="1" applyFont="1" applyBorder="1" applyAlignment="1" applyProtection="1">
      <alignment vertical="top"/>
      <protection locked="0"/>
    </xf>
    <xf numFmtId="49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11" fillId="0" borderId="2" xfId="35" applyNumberFormat="1" applyFont="1" applyBorder="1" applyAlignment="1" applyProtection="1">
      <alignment horizontal="right" vertical="top" wrapText="1" shrinkToFit="1"/>
      <protection locked="0"/>
    </xf>
    <xf numFmtId="9" fontId="6" fillId="5" borderId="2" xfId="24" applyNumberFormat="1" applyFont="1" applyBorder="1" applyAlignment="1" applyProtection="1">
      <alignment horizontal="left" vertical="top" wrapText="1"/>
      <protection locked="0"/>
    </xf>
    <xf numFmtId="2" fontId="6" fillId="5" borderId="2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2" xfId="35" applyNumberFormat="1" applyFont="1" applyBorder="1" applyAlignment="1" applyProtection="1">
      <alignment horizontal="right" vertical="top" wrapText="1" shrinkToFit="1"/>
      <protection locked="0"/>
    </xf>
    <xf numFmtId="4" fontId="11" fillId="0" borderId="2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2" xfId="0" applyNumberFormat="1" applyFont="1" applyBorder="1" applyAlignment="1" applyProtection="1">
      <alignment vertical="top"/>
      <protection locked="0"/>
    </xf>
    <xf numFmtId="4" fontId="12" fillId="5" borderId="2" xfId="34" applyNumberFormat="1" applyFont="1" applyBorder="1" applyAlignment="1" applyProtection="1">
      <alignment horizontal="right" vertical="top" wrapText="1" shrinkToFit="1"/>
      <protection locked="0"/>
    </xf>
    <xf numFmtId="49" fontId="9" fillId="5" borderId="2" xfId="29" applyNumberFormat="1" applyFont="1" applyBorder="1" applyAlignment="1" applyProtection="1">
      <alignment horizontal="center" vertical="top" wrapText="1" shrinkToFit="1"/>
      <protection locked="0"/>
    </xf>
    <xf numFmtId="0" fontId="5" fillId="0" borderId="2" xfId="25" applyNumberFormat="1" applyFont="1" applyBorder="1" applyAlignment="1" applyProtection="1">
      <alignment horizontal="left" vertical="top" wrapText="1"/>
      <protection locked="0"/>
    </xf>
    <xf numFmtId="49" fontId="8" fillId="6" borderId="2" xfId="3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6" borderId="2" xfId="0" applyNumberFormat="1" applyFont="1" applyFill="1" applyBorder="1" applyAlignment="1" applyProtection="1">
      <alignment horizontal="center" vertical="center" wrapText="1"/>
    </xf>
    <xf numFmtId="0" fontId="8" fillId="6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</cellXfs>
  <cellStyles count="41">
    <cellStyle name="br" xfId="1" xr:uid="{00000000-0005-0000-0000-000000000000}"/>
    <cellStyle name="col" xfId="2" xr:uid="{00000000-0005-0000-0000-000001000000}"/>
    <cellStyle name="st39" xfId="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xl48" xfId="34" xr:uid="{00000000-0005-0000-0000-000021000000}"/>
    <cellStyle name="xl49" xfId="35" xr:uid="{00000000-0005-0000-0000-000022000000}"/>
    <cellStyle name="xl50" xfId="36" xr:uid="{00000000-0005-0000-0000-000023000000}"/>
    <cellStyle name="xl51" xfId="37" xr:uid="{00000000-0005-0000-0000-000024000000}"/>
    <cellStyle name="xl52" xfId="38" xr:uid="{00000000-0005-0000-0000-000025000000}"/>
    <cellStyle name="xl53" xfId="39" xr:uid="{00000000-0005-0000-0000-000026000000}"/>
    <cellStyle name="xl54" xfId="40" xr:uid="{00000000-0005-0000-0000-00002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9"/>
  <sheetViews>
    <sheetView tabSelected="1" view="pageBreakPreview" topLeftCell="D36" zoomScale="77" zoomScaleNormal="62" zoomScaleSheetLayoutView="77" workbookViewId="0">
      <selection activeCell="Q50" sqref="Q50"/>
    </sheetView>
  </sheetViews>
  <sheetFormatPr defaultColWidth="9.140625" defaultRowHeight="15.75" x14ac:dyDescent="0.25"/>
  <cols>
    <col min="1" max="1" width="24.5703125" style="1" customWidth="1"/>
    <col min="2" max="2" width="16.5703125" style="1" customWidth="1"/>
    <col min="3" max="3" width="9.140625" style="1"/>
    <col min="4" max="4" width="8.140625" style="1" customWidth="1"/>
    <col min="5" max="5" width="8.85546875" style="1" customWidth="1"/>
    <col min="6" max="6" width="8.140625" style="1" customWidth="1"/>
    <col min="7" max="7" width="8.5703125" style="1" customWidth="1"/>
    <col min="8" max="8" width="10.5703125" style="1" hidden="1" customWidth="1"/>
    <col min="9" max="9" width="8.28515625" style="1" customWidth="1"/>
    <col min="10" max="10" width="8.42578125" style="1" customWidth="1"/>
    <col min="11" max="11" width="12.140625" style="1" customWidth="1"/>
    <col min="12" max="12" width="23.42578125" style="1" customWidth="1"/>
    <col min="13" max="14" width="5.7109375" style="1" customWidth="1"/>
    <col min="15" max="15" width="5.5703125" style="1" customWidth="1"/>
    <col min="16" max="16" width="4.140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 x14ac:dyDescent="0.25">
      <c r="A1" s="39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8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5.75" customHeight="1" x14ac:dyDescent="0.25">
      <c r="A3" s="49" t="s">
        <v>112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15.75" customHeight="1" x14ac:dyDescent="0.25">
      <c r="A4" s="43" t="s">
        <v>0</v>
      </c>
      <c r="B4" s="43" t="s">
        <v>1</v>
      </c>
      <c r="C4" s="45" t="s">
        <v>2</v>
      </c>
      <c r="D4" s="46"/>
      <c r="E4" s="46"/>
      <c r="F4" s="46"/>
      <c r="G4" s="46"/>
      <c r="H4" s="46"/>
      <c r="I4" s="46"/>
      <c r="J4" s="47"/>
      <c r="K4" s="52" t="s">
        <v>3</v>
      </c>
      <c r="L4" s="40" t="s">
        <v>82</v>
      </c>
      <c r="M4" s="51" t="s">
        <v>83</v>
      </c>
      <c r="N4" s="51"/>
      <c r="O4" s="51"/>
      <c r="P4" s="51"/>
      <c r="Q4" s="40" t="s">
        <v>102</v>
      </c>
      <c r="R4" s="40" t="s">
        <v>113</v>
      </c>
      <c r="S4" s="41" t="s">
        <v>4</v>
      </c>
      <c r="T4" s="42" t="s">
        <v>5</v>
      </c>
      <c r="U4" s="42"/>
      <c r="V4" s="42"/>
    </row>
    <row r="5" spans="1:22" ht="21.75" customHeight="1" x14ac:dyDescent="0.25">
      <c r="A5" s="44"/>
      <c r="B5" s="44"/>
      <c r="C5" s="43" t="s">
        <v>69</v>
      </c>
      <c r="D5" s="45" t="s">
        <v>6</v>
      </c>
      <c r="E5" s="46"/>
      <c r="F5" s="46"/>
      <c r="G5" s="46"/>
      <c r="H5" s="47"/>
      <c r="I5" s="45" t="s">
        <v>7</v>
      </c>
      <c r="J5" s="47"/>
      <c r="K5" s="53"/>
      <c r="L5" s="40"/>
      <c r="M5" s="51"/>
      <c r="N5" s="51"/>
      <c r="O5" s="51"/>
      <c r="P5" s="51"/>
      <c r="Q5" s="40"/>
      <c r="R5" s="40"/>
      <c r="S5" s="41"/>
      <c r="T5" s="42"/>
      <c r="U5" s="42"/>
      <c r="V5" s="42"/>
    </row>
    <row r="6" spans="1:22" ht="395.25" x14ac:dyDescent="0.25">
      <c r="A6" s="44"/>
      <c r="B6" s="44"/>
      <c r="C6" s="44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53"/>
      <c r="L6" s="40"/>
      <c r="M6" s="15" t="s">
        <v>108</v>
      </c>
      <c r="N6" s="15" t="s">
        <v>107</v>
      </c>
      <c r="O6" s="15" t="s">
        <v>106</v>
      </c>
      <c r="P6" s="15" t="s">
        <v>105</v>
      </c>
      <c r="Q6" s="40"/>
      <c r="R6" s="40"/>
      <c r="S6" s="41"/>
      <c r="T6" s="38" t="s">
        <v>114</v>
      </c>
      <c r="U6" s="38" t="s">
        <v>115</v>
      </c>
      <c r="V6" s="38" t="s">
        <v>116</v>
      </c>
    </row>
    <row r="7" spans="1:22" ht="20.25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 x14ac:dyDescent="0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SUM(Q9+Q13+Q15+Q19+Q22+Q26)</f>
        <v>644000</v>
      </c>
      <c r="R8" s="19">
        <f>SUM(R9+R13+R15+R19+R22+R26)</f>
        <v>208841.56</v>
      </c>
      <c r="S8" s="19">
        <f>SUM(S9+S13+S15+S19+S22+S26)</f>
        <v>375000</v>
      </c>
      <c r="T8" s="19">
        <f>SUM(T9+T13+T15)</f>
        <v>517000</v>
      </c>
      <c r="U8" s="19">
        <f>SUM(U9+U13+U15)</f>
        <v>574000</v>
      </c>
      <c r="V8" s="20">
        <f>V9+V13+V15</f>
        <v>599000</v>
      </c>
    </row>
    <row r="9" spans="1:22" ht="47.25" x14ac:dyDescent="0.25">
      <c r="A9" s="6" t="s">
        <v>58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230000</v>
      </c>
      <c r="R9" s="21">
        <f>SUM(R10+R11+R12)</f>
        <v>190740.14</v>
      </c>
      <c r="S9" s="21">
        <f>SUM(S10:S12)</f>
        <v>260000</v>
      </c>
      <c r="T9" s="21">
        <f>SUM(T10:T12)</f>
        <v>273000</v>
      </c>
      <c r="U9" s="21">
        <f>SUM(U10:U12)</f>
        <v>294000</v>
      </c>
      <c r="V9" s="21">
        <f>SUM(V10:V12)</f>
        <v>316000</v>
      </c>
    </row>
    <row r="10" spans="1:22" ht="409.5" x14ac:dyDescent="0.25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59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229000</v>
      </c>
      <c r="R10" s="22">
        <v>189564.2</v>
      </c>
      <c r="S10" s="23">
        <v>258700</v>
      </c>
      <c r="T10" s="23">
        <v>271000</v>
      </c>
      <c r="U10" s="23">
        <v>290000</v>
      </c>
      <c r="V10" s="24">
        <v>310000</v>
      </c>
    </row>
    <row r="11" spans="1:22" ht="409.5" x14ac:dyDescent="0.2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84</v>
      </c>
      <c r="H11" s="16" t="s">
        <v>42</v>
      </c>
      <c r="I11" s="16" t="s">
        <v>44</v>
      </c>
      <c r="J11" s="16" t="s">
        <v>45</v>
      </c>
      <c r="K11" s="9" t="s">
        <v>86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500</v>
      </c>
      <c r="R11" s="22">
        <v>0</v>
      </c>
      <c r="S11" s="23">
        <v>100</v>
      </c>
      <c r="T11" s="23">
        <v>1000</v>
      </c>
      <c r="U11" s="23">
        <v>2000</v>
      </c>
      <c r="V11" s="24">
        <v>3000</v>
      </c>
    </row>
    <row r="12" spans="1:22" ht="299.25" x14ac:dyDescent="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500</v>
      </c>
      <c r="R12" s="22">
        <v>1175.94</v>
      </c>
      <c r="S12" s="23">
        <v>1200</v>
      </c>
      <c r="T12" s="23">
        <v>1000</v>
      </c>
      <c r="U12" s="23">
        <v>2000</v>
      </c>
      <c r="V12" s="24">
        <v>3000</v>
      </c>
    </row>
    <row r="13" spans="1:22" ht="47.25" x14ac:dyDescent="0.25">
      <c r="A13" s="6" t="s">
        <v>58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0</v>
      </c>
      <c r="R13" s="21">
        <f t="shared" si="0"/>
        <v>0</v>
      </c>
      <c r="S13" s="21">
        <f>SUM(S14)</f>
        <v>0</v>
      </c>
      <c r="T13" s="21">
        <f t="shared" si="0"/>
        <v>0</v>
      </c>
      <c r="U13" s="21">
        <f>SUM(U14:U14)</f>
        <v>0</v>
      </c>
      <c r="V13" s="21">
        <f t="shared" si="0"/>
        <v>0</v>
      </c>
    </row>
    <row r="14" spans="1:22" ht="63" x14ac:dyDescent="0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70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0</v>
      </c>
      <c r="R14" s="22">
        <v>0</v>
      </c>
      <c r="S14" s="23">
        <v>0</v>
      </c>
      <c r="T14" s="23">
        <v>0</v>
      </c>
      <c r="U14" s="23">
        <v>0</v>
      </c>
      <c r="V14" s="24">
        <v>0</v>
      </c>
    </row>
    <row r="15" spans="1:22" ht="47.25" x14ac:dyDescent="0.25">
      <c r="A15" s="6" t="s">
        <v>39</v>
      </c>
      <c r="B15" s="6" t="s">
        <v>72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414000</v>
      </c>
      <c r="R15" s="25">
        <f t="shared" si="1"/>
        <v>18101.419999999998</v>
      </c>
      <c r="S15" s="21">
        <f>SUM(S16:S18)</f>
        <v>115000</v>
      </c>
      <c r="T15" s="21">
        <f t="shared" si="1"/>
        <v>244000</v>
      </c>
      <c r="U15" s="21">
        <f t="shared" si="1"/>
        <v>280000</v>
      </c>
      <c r="V15" s="21">
        <f t="shared" si="1"/>
        <v>283000</v>
      </c>
    </row>
    <row r="16" spans="1:22" ht="65.25" customHeight="1" x14ac:dyDescent="0.25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73</v>
      </c>
      <c r="L16" s="8" t="s">
        <v>46</v>
      </c>
      <c r="M16" s="13">
        <v>1</v>
      </c>
      <c r="N16" s="13">
        <v>1</v>
      </c>
      <c r="O16" s="13">
        <v>1</v>
      </c>
      <c r="P16" s="13">
        <v>1</v>
      </c>
      <c r="Q16" s="22">
        <v>69000</v>
      </c>
      <c r="R16" s="22">
        <v>29721.72</v>
      </c>
      <c r="S16" s="23">
        <v>50000</v>
      </c>
      <c r="T16" s="23">
        <v>70000</v>
      </c>
      <c r="U16" s="23">
        <v>77000</v>
      </c>
      <c r="V16" s="24">
        <v>78000</v>
      </c>
    </row>
    <row r="17" spans="1:32" ht="65.25" customHeight="1" x14ac:dyDescent="0.25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74</v>
      </c>
      <c r="H17" s="16" t="s">
        <v>24</v>
      </c>
      <c r="I17" s="16" t="s">
        <v>44</v>
      </c>
      <c r="J17" s="16" t="s">
        <v>45</v>
      </c>
      <c r="K17" s="9" t="s">
        <v>75</v>
      </c>
      <c r="L17" s="8" t="s">
        <v>46</v>
      </c>
      <c r="M17" s="13">
        <v>1</v>
      </c>
      <c r="N17" s="13">
        <v>1</v>
      </c>
      <c r="O17" s="13">
        <v>1</v>
      </c>
      <c r="P17" s="13">
        <v>1</v>
      </c>
      <c r="Q17" s="22">
        <v>131000</v>
      </c>
      <c r="R17" s="22">
        <v>-48364</v>
      </c>
      <c r="S17" s="23">
        <v>-40000</v>
      </c>
      <c r="T17" s="23">
        <v>40000</v>
      </c>
      <c r="U17" s="23">
        <v>68000</v>
      </c>
      <c r="V17" s="24">
        <v>69000</v>
      </c>
    </row>
    <row r="18" spans="1:32" ht="93" customHeight="1" x14ac:dyDescent="0.2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76</v>
      </c>
      <c r="H18" s="16" t="s">
        <v>24</v>
      </c>
      <c r="I18" s="16" t="s">
        <v>44</v>
      </c>
      <c r="J18" s="16" t="s">
        <v>45</v>
      </c>
      <c r="K18" s="9" t="s">
        <v>77</v>
      </c>
      <c r="L18" s="8" t="s">
        <v>46</v>
      </c>
      <c r="M18" s="13">
        <v>1</v>
      </c>
      <c r="N18" s="13">
        <v>1</v>
      </c>
      <c r="O18" s="13">
        <v>1</v>
      </c>
      <c r="P18" s="13">
        <v>1</v>
      </c>
      <c r="Q18" s="22">
        <v>214000</v>
      </c>
      <c r="R18" s="22">
        <v>36743.699999999997</v>
      </c>
      <c r="S18" s="23">
        <v>105000</v>
      </c>
      <c r="T18" s="23">
        <v>134000</v>
      </c>
      <c r="U18" s="23">
        <v>135000</v>
      </c>
      <c r="V18" s="24">
        <v>136000</v>
      </c>
    </row>
    <row r="19" spans="1:32" ht="204.75" hidden="1" x14ac:dyDescent="0.25">
      <c r="A19" s="6" t="s">
        <v>39</v>
      </c>
      <c r="B19" s="6" t="s">
        <v>88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0</v>
      </c>
      <c r="R19" s="22">
        <f>SUM(R20:R21)</f>
        <v>0</v>
      </c>
      <c r="S19" s="31">
        <f>SUM(S20:S21)</f>
        <v>0</v>
      </c>
      <c r="T19" s="28" t="s">
        <v>93</v>
      </c>
      <c r="U19" s="28" t="s">
        <v>93</v>
      </c>
      <c r="V19" s="28" t="s">
        <v>93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0.75" hidden="1" customHeight="1" x14ac:dyDescent="0.25">
      <c r="A20" s="6"/>
      <c r="B20" s="6"/>
      <c r="C20" s="16" t="s">
        <v>101</v>
      </c>
      <c r="D20" s="16" t="s">
        <v>15</v>
      </c>
      <c r="E20" s="16" t="s">
        <v>25</v>
      </c>
      <c r="F20" s="16" t="s">
        <v>52</v>
      </c>
      <c r="G20" s="16" t="s">
        <v>55</v>
      </c>
      <c r="H20" s="16" t="s">
        <v>24</v>
      </c>
      <c r="I20" s="16" t="s">
        <v>44</v>
      </c>
      <c r="J20" s="16" t="s">
        <v>90</v>
      </c>
      <c r="K20" s="9" t="s">
        <v>89</v>
      </c>
      <c r="L20" s="9" t="s">
        <v>100</v>
      </c>
      <c r="M20" s="13">
        <v>1</v>
      </c>
      <c r="N20" s="13">
        <v>1</v>
      </c>
      <c r="O20" s="13">
        <v>1</v>
      </c>
      <c r="P20" s="13">
        <v>1</v>
      </c>
      <c r="Q20" s="22">
        <v>0</v>
      </c>
      <c r="R20" s="22">
        <v>0</v>
      </c>
      <c r="S20" s="23">
        <v>0</v>
      </c>
      <c r="T20" s="23"/>
      <c r="U20" s="23"/>
      <c r="V20" s="24"/>
    </row>
    <row r="21" spans="1:32" ht="252" hidden="1" x14ac:dyDescent="0.25">
      <c r="A21" s="6"/>
      <c r="B21" s="6"/>
      <c r="C21" s="16" t="s">
        <v>101</v>
      </c>
      <c r="D21" s="16" t="s">
        <v>15</v>
      </c>
      <c r="E21" s="16" t="s">
        <v>25</v>
      </c>
      <c r="F21" s="16" t="s">
        <v>52</v>
      </c>
      <c r="G21" s="16" t="s">
        <v>91</v>
      </c>
      <c r="H21" s="16" t="s">
        <v>24</v>
      </c>
      <c r="I21" s="16" t="s">
        <v>44</v>
      </c>
      <c r="J21" s="16" t="s">
        <v>90</v>
      </c>
      <c r="K21" s="9" t="s">
        <v>92</v>
      </c>
      <c r="L21" s="9" t="s">
        <v>85</v>
      </c>
      <c r="M21" s="13">
        <v>1</v>
      </c>
      <c r="N21" s="13">
        <v>1</v>
      </c>
      <c r="O21" s="13">
        <v>1</v>
      </c>
      <c r="P21" s="13">
        <v>1</v>
      </c>
      <c r="Q21" s="22"/>
      <c r="R21" s="22"/>
      <c r="S21" s="23"/>
      <c r="T21" s="23"/>
      <c r="U21" s="23"/>
      <c r="V21" s="24"/>
    </row>
    <row r="22" spans="1:32" ht="110.25" hidden="1" x14ac:dyDescent="0.25">
      <c r="A22" s="6" t="s">
        <v>39</v>
      </c>
      <c r="B22" s="6" t="s">
        <v>56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362.25" hidden="1" x14ac:dyDescent="0.25">
      <c r="A23" s="9"/>
      <c r="B23" s="9"/>
      <c r="C23" s="16" t="s">
        <v>87</v>
      </c>
      <c r="D23" s="16" t="s">
        <v>15</v>
      </c>
      <c r="E23" s="16" t="s">
        <v>28</v>
      </c>
      <c r="F23" s="16" t="s">
        <v>53</v>
      </c>
      <c r="G23" s="16" t="s">
        <v>55</v>
      </c>
      <c r="H23" s="16" t="s">
        <v>24</v>
      </c>
      <c r="I23" s="16" t="s">
        <v>44</v>
      </c>
      <c r="J23" s="16" t="s">
        <v>57</v>
      </c>
      <c r="K23" s="9" t="s">
        <v>78</v>
      </c>
      <c r="L23" s="9" t="s">
        <v>85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/>
      <c r="V23" s="24">
        <v>0</v>
      </c>
    </row>
    <row r="24" spans="1:32" ht="63" hidden="1" x14ac:dyDescent="0.25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85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362.25" hidden="1" x14ac:dyDescent="0.25">
      <c r="A25" s="9"/>
      <c r="B25" s="9"/>
      <c r="C25" s="16" t="s">
        <v>87</v>
      </c>
      <c r="D25" s="16" t="s">
        <v>15</v>
      </c>
      <c r="E25" s="16" t="s">
        <v>28</v>
      </c>
      <c r="F25" s="16" t="s">
        <v>53</v>
      </c>
      <c r="G25" s="16" t="s">
        <v>55</v>
      </c>
      <c r="H25" s="16" t="s">
        <v>24</v>
      </c>
      <c r="I25" s="16" t="s">
        <v>44</v>
      </c>
      <c r="J25" s="16" t="s">
        <v>57</v>
      </c>
      <c r="K25" s="9" t="s">
        <v>78</v>
      </c>
      <c r="L25" s="9" t="s">
        <v>85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20.25" hidden="1" x14ac:dyDescent="0.25">
      <c r="A26" s="6"/>
      <c r="B26" s="37"/>
      <c r="C26" s="16"/>
      <c r="D26" s="16"/>
      <c r="E26" s="16"/>
      <c r="F26" s="16"/>
      <c r="G26" s="16"/>
      <c r="H26" s="16"/>
      <c r="I26" s="16"/>
      <c r="J26" s="16"/>
      <c r="K26" s="9"/>
      <c r="L26" s="9"/>
      <c r="M26" s="13"/>
      <c r="N26" s="13"/>
      <c r="O26" s="13"/>
      <c r="P26" s="13"/>
      <c r="Q26" s="22"/>
      <c r="R26" s="22"/>
      <c r="S26" s="23"/>
      <c r="T26" s="23"/>
      <c r="U26" s="23"/>
      <c r="V26" s="24"/>
    </row>
    <row r="27" spans="1:32" ht="31.5" x14ac:dyDescent="0.25">
      <c r="A27" s="4" t="s">
        <v>60</v>
      </c>
      <c r="B27" s="4"/>
      <c r="C27" s="18"/>
      <c r="D27" s="18" t="s">
        <v>16</v>
      </c>
      <c r="E27" s="18" t="s">
        <v>61</v>
      </c>
      <c r="F27" s="18" t="s">
        <v>61</v>
      </c>
      <c r="G27" s="18" t="s">
        <v>54</v>
      </c>
      <c r="H27" s="18" t="s">
        <v>61</v>
      </c>
      <c r="I27" s="18" t="s">
        <v>44</v>
      </c>
      <c r="J27" s="18" t="s">
        <v>54</v>
      </c>
      <c r="K27" s="4"/>
      <c r="L27" s="5"/>
      <c r="M27" s="5"/>
      <c r="N27" s="5"/>
      <c r="O27" s="5"/>
      <c r="P27" s="5"/>
      <c r="Q27" s="19">
        <f t="shared" ref="Q27:V27" si="3">Q28+Q33+Q36</f>
        <v>3643218</v>
      </c>
      <c r="R27" s="19">
        <f t="shared" si="3"/>
        <v>2720199.7199999997</v>
      </c>
      <c r="S27" s="19">
        <f t="shared" si="3"/>
        <v>3643403</v>
      </c>
      <c r="T27" s="19">
        <f>T28+T33+T36+T38</f>
        <v>2830522</v>
      </c>
      <c r="U27" s="19">
        <f t="shared" si="3"/>
        <v>337380</v>
      </c>
      <c r="V27" s="19">
        <f t="shared" si="3"/>
        <v>343622</v>
      </c>
    </row>
    <row r="28" spans="1:32" ht="94.5" x14ac:dyDescent="0.25">
      <c r="A28" s="6" t="s">
        <v>62</v>
      </c>
      <c r="B28" s="6" t="s">
        <v>63</v>
      </c>
      <c r="C28" s="17"/>
      <c r="D28" s="17" t="s">
        <v>16</v>
      </c>
      <c r="E28" s="17" t="s">
        <v>43</v>
      </c>
      <c r="F28" s="17" t="s">
        <v>29</v>
      </c>
      <c r="G28" s="17" t="s">
        <v>54</v>
      </c>
      <c r="H28" s="17" t="s">
        <v>61</v>
      </c>
      <c r="I28" s="17" t="s">
        <v>44</v>
      </c>
      <c r="J28" s="17" t="s">
        <v>109</v>
      </c>
      <c r="K28" s="6"/>
      <c r="L28" s="6"/>
      <c r="M28" s="6"/>
      <c r="N28" s="6"/>
      <c r="O28" s="6"/>
      <c r="P28" s="6"/>
      <c r="Q28" s="21">
        <f>SUM(Q29:Q30)</f>
        <v>195000</v>
      </c>
      <c r="R28" s="21">
        <f>SUM(R29:R30)</f>
        <v>146250</v>
      </c>
      <c r="S28" s="21">
        <f>SUM(S29:S30)</f>
        <v>195000</v>
      </c>
      <c r="T28" s="21">
        <f>SUM(T29:T30)</f>
        <v>166000</v>
      </c>
      <c r="U28" s="21">
        <f>SUM(U29:U30)</f>
        <v>166000</v>
      </c>
      <c r="V28" s="24">
        <f>V29+V30</f>
        <v>166000</v>
      </c>
    </row>
    <row r="29" spans="1:32" ht="65.25" customHeight="1" x14ac:dyDescent="0.25">
      <c r="A29" s="9"/>
      <c r="B29" s="9"/>
      <c r="C29" s="16" t="s">
        <v>101</v>
      </c>
      <c r="D29" s="16" t="s">
        <v>16</v>
      </c>
      <c r="E29" s="16" t="s">
        <v>43</v>
      </c>
      <c r="F29" s="16" t="s">
        <v>30</v>
      </c>
      <c r="G29" s="16" t="s">
        <v>65</v>
      </c>
      <c r="H29" s="16" t="s">
        <v>24</v>
      </c>
      <c r="I29" s="16" t="s">
        <v>44</v>
      </c>
      <c r="J29" s="16" t="s">
        <v>109</v>
      </c>
      <c r="K29" s="9" t="s">
        <v>111</v>
      </c>
      <c r="L29" s="9" t="s">
        <v>100</v>
      </c>
      <c r="M29" s="13">
        <v>1</v>
      </c>
      <c r="N29" s="13">
        <v>1</v>
      </c>
      <c r="O29" s="13">
        <v>1</v>
      </c>
      <c r="P29" s="13">
        <v>1</v>
      </c>
      <c r="Q29" s="23">
        <v>195000</v>
      </c>
      <c r="R29" s="22">
        <v>146250</v>
      </c>
      <c r="S29" s="23">
        <v>195000</v>
      </c>
      <c r="T29" s="23">
        <v>166000</v>
      </c>
      <c r="U29" s="23">
        <v>166000</v>
      </c>
      <c r="V29" s="24">
        <v>166000</v>
      </c>
    </row>
    <row r="30" spans="1:32" ht="99" customHeight="1" x14ac:dyDescent="0.25">
      <c r="A30" s="9"/>
      <c r="B30" s="8"/>
      <c r="C30" s="16" t="s">
        <v>101</v>
      </c>
      <c r="D30" s="16" t="s">
        <v>16</v>
      </c>
      <c r="E30" s="16" t="s">
        <v>43</v>
      </c>
      <c r="F30" s="16" t="s">
        <v>29</v>
      </c>
      <c r="G30" s="16" t="s">
        <v>95</v>
      </c>
      <c r="H30" s="16" t="s">
        <v>24</v>
      </c>
      <c r="I30" s="16" t="s">
        <v>44</v>
      </c>
      <c r="J30" s="16" t="s">
        <v>109</v>
      </c>
      <c r="K30" s="9" t="s">
        <v>79</v>
      </c>
      <c r="L30" s="9" t="s">
        <v>100</v>
      </c>
      <c r="M30" s="13">
        <v>1</v>
      </c>
      <c r="N30" s="13">
        <v>1</v>
      </c>
      <c r="O30" s="13">
        <v>1</v>
      </c>
      <c r="P30" s="13">
        <v>1</v>
      </c>
      <c r="Q30" s="23">
        <v>0</v>
      </c>
      <c r="R30" s="22">
        <v>0</v>
      </c>
      <c r="S30" s="23">
        <v>0</v>
      </c>
      <c r="T30" s="23">
        <v>0</v>
      </c>
      <c r="U30" s="23">
        <v>0</v>
      </c>
      <c r="V30" s="24">
        <v>0</v>
      </c>
    </row>
    <row r="31" spans="1:32" ht="94.5" hidden="1" x14ac:dyDescent="0.25">
      <c r="A31" s="6" t="s">
        <v>62</v>
      </c>
      <c r="B31" s="6" t="s">
        <v>98</v>
      </c>
      <c r="C31" s="17"/>
      <c r="D31" s="17" t="s">
        <v>16</v>
      </c>
      <c r="E31" s="17" t="s">
        <v>43</v>
      </c>
      <c r="F31" s="17" t="s">
        <v>34</v>
      </c>
      <c r="G31" s="17" t="s">
        <v>54</v>
      </c>
      <c r="H31" s="17" t="s">
        <v>61</v>
      </c>
      <c r="I31" s="17" t="s">
        <v>44</v>
      </c>
      <c r="J31" s="17" t="s">
        <v>64</v>
      </c>
      <c r="K31" s="6"/>
      <c r="L31" s="7"/>
      <c r="M31" s="7"/>
      <c r="N31" s="7"/>
      <c r="O31" s="7"/>
      <c r="P31" s="7"/>
      <c r="Q31" s="21">
        <f>SUM(Q32)</f>
        <v>0</v>
      </c>
      <c r="R31" s="7">
        <f>SUM(R32)</f>
        <v>0</v>
      </c>
      <c r="S31" s="7">
        <f>SUM(S32)</f>
        <v>0</v>
      </c>
      <c r="T31" s="7"/>
      <c r="U31" s="29"/>
      <c r="V31" s="24"/>
    </row>
    <row r="32" spans="1:32" ht="63" hidden="1" x14ac:dyDescent="0.25">
      <c r="A32" s="9"/>
      <c r="B32" s="8"/>
      <c r="C32" s="16" t="s">
        <v>101</v>
      </c>
      <c r="D32" s="16" t="s">
        <v>16</v>
      </c>
      <c r="E32" s="16" t="s">
        <v>43</v>
      </c>
      <c r="F32" s="16" t="s">
        <v>34</v>
      </c>
      <c r="G32" s="16" t="s">
        <v>99</v>
      </c>
      <c r="H32" s="16" t="s">
        <v>24</v>
      </c>
      <c r="I32" s="16" t="s">
        <v>54</v>
      </c>
      <c r="J32" s="16" t="s">
        <v>64</v>
      </c>
      <c r="K32" s="9" t="s">
        <v>94</v>
      </c>
      <c r="L32" s="9" t="s">
        <v>100</v>
      </c>
      <c r="M32" s="13">
        <v>1</v>
      </c>
      <c r="N32" s="13">
        <v>1</v>
      </c>
      <c r="O32" s="13">
        <v>1</v>
      </c>
      <c r="P32" s="13">
        <v>1</v>
      </c>
      <c r="Q32" s="23"/>
      <c r="R32" s="22"/>
      <c r="S32" s="23"/>
      <c r="T32" s="23"/>
      <c r="U32" s="23"/>
      <c r="V32" s="24"/>
    </row>
    <row r="33" spans="1:22" ht="94.5" x14ac:dyDescent="0.25">
      <c r="A33" s="6" t="s">
        <v>62</v>
      </c>
      <c r="B33" s="6" t="s">
        <v>66</v>
      </c>
      <c r="C33" s="17"/>
      <c r="D33" s="17" t="s">
        <v>16</v>
      </c>
      <c r="E33" s="17" t="s">
        <v>43</v>
      </c>
      <c r="F33" s="17" t="s">
        <v>103</v>
      </c>
      <c r="G33" s="17" t="s">
        <v>54</v>
      </c>
      <c r="H33" s="17" t="s">
        <v>61</v>
      </c>
      <c r="I33" s="17" t="s">
        <v>44</v>
      </c>
      <c r="J33" s="17" t="s">
        <v>109</v>
      </c>
      <c r="K33" s="6"/>
      <c r="L33" s="7"/>
      <c r="M33" s="7"/>
      <c r="N33" s="7"/>
      <c r="O33" s="7"/>
      <c r="P33" s="7"/>
      <c r="Q33" s="21">
        <f>SUM(Q34:Q34)</f>
        <v>137993</v>
      </c>
      <c r="R33" s="21">
        <f>R34</f>
        <v>89447.92</v>
      </c>
      <c r="S33" s="21">
        <f>S34</f>
        <v>138178</v>
      </c>
      <c r="T33" s="25">
        <f>T34</f>
        <v>156294</v>
      </c>
      <c r="U33" s="25">
        <f>SUM(U34:U34)</f>
        <v>171380</v>
      </c>
      <c r="V33" s="25">
        <f>SUM(V34:V34)</f>
        <v>177622</v>
      </c>
    </row>
    <row r="34" spans="1:22" ht="267.75" x14ac:dyDescent="0.25">
      <c r="A34" s="9"/>
      <c r="B34" s="9"/>
      <c r="C34" s="16" t="s">
        <v>101</v>
      </c>
      <c r="D34" s="16" t="s">
        <v>16</v>
      </c>
      <c r="E34" s="16" t="s">
        <v>43</v>
      </c>
      <c r="F34" s="16" t="s">
        <v>96</v>
      </c>
      <c r="G34" s="16" t="s">
        <v>97</v>
      </c>
      <c r="H34" s="16" t="s">
        <v>24</v>
      </c>
      <c r="I34" s="16" t="s">
        <v>44</v>
      </c>
      <c r="J34" s="16" t="s">
        <v>109</v>
      </c>
      <c r="K34" s="9" t="s">
        <v>80</v>
      </c>
      <c r="L34" s="9" t="s">
        <v>100</v>
      </c>
      <c r="M34" s="13">
        <v>1</v>
      </c>
      <c r="N34" s="13">
        <v>1</v>
      </c>
      <c r="O34" s="13">
        <v>1</v>
      </c>
      <c r="P34" s="13">
        <v>1</v>
      </c>
      <c r="Q34" s="23">
        <v>137993</v>
      </c>
      <c r="R34" s="22">
        <v>89447.92</v>
      </c>
      <c r="S34" s="23">
        <v>138178</v>
      </c>
      <c r="T34" s="23">
        <v>156294</v>
      </c>
      <c r="U34" s="23">
        <v>171380</v>
      </c>
      <c r="V34" s="23">
        <v>177622</v>
      </c>
    </row>
    <row r="35" spans="1:22" ht="81.75" hidden="1" customHeight="1" x14ac:dyDescent="0.25">
      <c r="A35" s="9"/>
      <c r="B35" s="9"/>
      <c r="C35" s="16"/>
      <c r="D35" s="16"/>
      <c r="E35" s="16"/>
      <c r="F35" s="16"/>
      <c r="G35" s="16"/>
      <c r="H35" s="16"/>
      <c r="I35" s="16"/>
      <c r="J35" s="16"/>
      <c r="K35" s="9"/>
      <c r="L35" s="9"/>
      <c r="M35" s="13"/>
      <c r="N35" s="13"/>
      <c r="O35" s="13"/>
      <c r="P35" s="13"/>
      <c r="Q35" s="23"/>
      <c r="R35" s="21"/>
      <c r="S35" s="21"/>
      <c r="T35" s="21"/>
      <c r="U35" s="21"/>
      <c r="V35" s="21"/>
    </row>
    <row r="36" spans="1:22" ht="94.5" x14ac:dyDescent="0.25">
      <c r="A36" s="6" t="s">
        <v>62</v>
      </c>
      <c r="B36" s="6" t="s">
        <v>67</v>
      </c>
      <c r="C36" s="17"/>
      <c r="D36" s="17" t="s">
        <v>16</v>
      </c>
      <c r="E36" s="17" t="s">
        <v>43</v>
      </c>
      <c r="F36" s="17" t="s">
        <v>104</v>
      </c>
      <c r="G36" s="17" t="s">
        <v>54</v>
      </c>
      <c r="H36" s="17" t="s">
        <v>61</v>
      </c>
      <c r="I36" s="17" t="s">
        <v>44</v>
      </c>
      <c r="J36" s="17" t="s">
        <v>109</v>
      </c>
      <c r="K36" s="6"/>
      <c r="L36" s="6"/>
      <c r="M36" s="6"/>
      <c r="N36" s="6"/>
      <c r="O36" s="6"/>
      <c r="P36" s="6"/>
      <c r="Q36" s="21">
        <f>SUM(Q37:Q38)</f>
        <v>3310225</v>
      </c>
      <c r="R36" s="33">
        <f>R38+R37</f>
        <v>2484501.7999999998</v>
      </c>
      <c r="S36" s="34">
        <f>S38+S37</f>
        <v>3310225</v>
      </c>
      <c r="T36" s="33">
        <f>T37</f>
        <v>487028</v>
      </c>
      <c r="U36" s="26">
        <v>0</v>
      </c>
      <c r="V36" s="26">
        <v>0</v>
      </c>
    </row>
    <row r="37" spans="1:22" ht="409.5" x14ac:dyDescent="0.25">
      <c r="A37" s="6"/>
      <c r="B37" s="6"/>
      <c r="C37" s="36" t="s">
        <v>101</v>
      </c>
      <c r="D37" s="36" t="s">
        <v>16</v>
      </c>
      <c r="E37" s="36" t="s">
        <v>43</v>
      </c>
      <c r="F37" s="36" t="s">
        <v>104</v>
      </c>
      <c r="G37" s="36" t="s">
        <v>71</v>
      </c>
      <c r="H37" s="36" t="s">
        <v>24</v>
      </c>
      <c r="I37" s="36" t="s">
        <v>44</v>
      </c>
      <c r="J37" s="36" t="s">
        <v>109</v>
      </c>
      <c r="K37" s="9" t="s">
        <v>81</v>
      </c>
      <c r="L37" s="9" t="s">
        <v>100</v>
      </c>
      <c r="M37" s="30">
        <v>1</v>
      </c>
      <c r="N37" s="30">
        <v>1</v>
      </c>
      <c r="O37" s="30">
        <v>1</v>
      </c>
      <c r="P37" s="30">
        <v>1</v>
      </c>
      <c r="Q37" s="35">
        <v>133625</v>
      </c>
      <c r="R37" s="26">
        <v>102052.8</v>
      </c>
      <c r="S37" s="27">
        <v>133625</v>
      </c>
      <c r="T37" s="26">
        <v>487028</v>
      </c>
      <c r="U37" s="26">
        <v>0</v>
      </c>
      <c r="V37" s="26">
        <v>0</v>
      </c>
    </row>
    <row r="38" spans="1:22" ht="126" x14ac:dyDescent="0.25">
      <c r="A38" s="9"/>
      <c r="B38" s="9"/>
      <c r="C38" s="16"/>
      <c r="D38" s="16" t="s">
        <v>16</v>
      </c>
      <c r="E38" s="16" t="s">
        <v>43</v>
      </c>
      <c r="F38" s="16" t="s">
        <v>117</v>
      </c>
      <c r="G38" s="16" t="s">
        <v>118</v>
      </c>
      <c r="H38" s="16"/>
      <c r="I38" s="16" t="s">
        <v>44</v>
      </c>
      <c r="J38" s="16" t="s">
        <v>109</v>
      </c>
      <c r="K38" s="9" t="s">
        <v>119</v>
      </c>
      <c r="L38" s="9" t="s">
        <v>100</v>
      </c>
      <c r="M38" s="13"/>
      <c r="N38" s="13"/>
      <c r="O38" s="13"/>
      <c r="P38" s="13"/>
      <c r="Q38" s="23">
        <v>3176600</v>
      </c>
      <c r="R38" s="23">
        <v>2382449</v>
      </c>
      <c r="S38" s="23">
        <v>3176600</v>
      </c>
      <c r="T38" s="26">
        <v>2021200</v>
      </c>
      <c r="U38" s="26">
        <v>0</v>
      </c>
      <c r="V38" s="26">
        <v>0</v>
      </c>
    </row>
    <row r="39" spans="1:22" ht="31.5" x14ac:dyDescent="0.25">
      <c r="A39" s="4"/>
      <c r="B39" s="4" t="s">
        <v>68</v>
      </c>
      <c r="C39" s="18"/>
      <c r="D39" s="18"/>
      <c r="E39" s="18"/>
      <c r="F39" s="18"/>
      <c r="G39" s="18"/>
      <c r="H39" s="18"/>
      <c r="I39" s="18"/>
      <c r="J39" s="18"/>
      <c r="K39" s="4"/>
      <c r="L39" s="5"/>
      <c r="M39" s="4"/>
      <c r="N39" s="4"/>
      <c r="O39" s="4"/>
      <c r="P39" s="4"/>
      <c r="Q39" s="19">
        <f t="shared" ref="Q39:V39" si="4">Q8+Q27</f>
        <v>4287218</v>
      </c>
      <c r="R39" s="19">
        <f t="shared" si="4"/>
        <v>2929041.28</v>
      </c>
      <c r="S39" s="29">
        <f t="shared" si="4"/>
        <v>4018403</v>
      </c>
      <c r="T39" s="29">
        <f t="shared" si="4"/>
        <v>3347522</v>
      </c>
      <c r="U39" s="29">
        <f t="shared" si="4"/>
        <v>911380</v>
      </c>
      <c r="V39" s="32">
        <f t="shared" si="4"/>
        <v>942622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M4:P5"/>
    <mergeCell ref="Q4:Q6"/>
    <mergeCell ref="B4:B6"/>
    <mergeCell ref="C4:J4"/>
    <mergeCell ref="K4:K6"/>
    <mergeCell ref="L4:L6"/>
  </mergeCells>
  <phoneticPr fontId="14" type="noConversion"/>
  <pageMargins left="0.19685039370078741" right="0" top="0.23622047244094491" bottom="0.34" header="0.19685039370078741" footer="0.19"/>
  <pageSetup paperSize="9" scale="5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Asus</cp:lastModifiedBy>
  <cp:lastPrinted>2016-12-07T09:27:44Z</cp:lastPrinted>
  <dcterms:created xsi:type="dcterms:W3CDTF">2016-10-27T13:58:29Z</dcterms:created>
  <dcterms:modified xsi:type="dcterms:W3CDTF">2024-11-05T17:42:31Z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